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Niehaus)\Sub project A06 mit Prof. Fiedler\Katalysatortest\DL VX - Kopie\"/>
    </mc:Choice>
  </mc:AlternateContent>
  <xr:revisionPtr revIDLastSave="0" documentId="13_ncr:1_{3E85A714-0D0A-4083-B464-5ABF4205F164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1" sheetId="1" r:id="rId1"/>
    <sheet name="R2" sheetId="2" r:id="rId2"/>
    <sheet name="R3" sheetId="3" r:id="rId3"/>
    <sheet name="R4" sheetId="4" r:id="rId4"/>
    <sheet name="R7" sheetId="5" r:id="rId5"/>
    <sheet name="R8" sheetId="6" r:id="rId6"/>
    <sheet name="R9" sheetId="7" r:id="rId7"/>
    <sheet name="R10" sheetId="8" r:id="rId8"/>
    <sheet name="Reaktorvolumina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8" l="1"/>
  <c r="L25" i="7"/>
  <c r="L25" i="6"/>
  <c r="L25" i="5"/>
  <c r="L25" i="4"/>
  <c r="L25" i="3"/>
  <c r="L25" i="2"/>
  <c r="L25" i="1"/>
  <c r="E44" i="1" l="1"/>
  <c r="F44" i="1" s="1"/>
  <c r="G44" i="1" s="1"/>
  <c r="H44" i="1" s="1"/>
  <c r="E44" i="2"/>
  <c r="F44" i="2" s="1"/>
  <c r="G44" i="2" s="1"/>
  <c r="H44" i="2" s="1"/>
  <c r="E44" i="3"/>
  <c r="F44" i="3" s="1"/>
  <c r="G44" i="3" s="1"/>
  <c r="H44" i="3" s="1"/>
  <c r="E44" i="4"/>
  <c r="F44" i="4" s="1"/>
  <c r="G44" i="4" s="1"/>
  <c r="H44" i="4" s="1"/>
  <c r="E44" i="5"/>
  <c r="F44" i="5" s="1"/>
  <c r="G44" i="5" s="1"/>
  <c r="H44" i="5" s="1"/>
  <c r="E44" i="6"/>
  <c r="F44" i="6" s="1"/>
  <c r="G44" i="6" s="1"/>
  <c r="H44" i="6" s="1"/>
  <c r="E44" i="7"/>
  <c r="F44" i="7" s="1"/>
  <c r="G44" i="7" s="1"/>
  <c r="H44" i="7" s="1"/>
  <c r="G41" i="1" l="1"/>
  <c r="H41" i="1" s="1"/>
  <c r="G40" i="1"/>
  <c r="H40" i="1" s="1"/>
  <c r="G39" i="1"/>
  <c r="H39" i="1" s="1"/>
  <c r="G38" i="1"/>
  <c r="H38" i="1" s="1"/>
  <c r="H37" i="1"/>
  <c r="K37" i="1" s="1"/>
  <c r="G37" i="1"/>
  <c r="G36" i="1"/>
  <c r="H36" i="1" s="1"/>
  <c r="G33" i="1"/>
  <c r="F33" i="1"/>
  <c r="I33" i="1" s="1"/>
  <c r="I32" i="1"/>
  <c r="G32" i="1"/>
  <c r="F32" i="1"/>
  <c r="G31" i="1"/>
  <c r="F31" i="1"/>
  <c r="I31" i="1" s="1"/>
  <c r="G30" i="1"/>
  <c r="F30" i="1"/>
  <c r="I30" i="1" s="1"/>
  <c r="I29" i="1"/>
  <c r="G29" i="1"/>
  <c r="F29" i="1"/>
  <c r="G28" i="1"/>
  <c r="F28" i="1"/>
  <c r="I28" i="1" s="1"/>
  <c r="G27" i="1"/>
  <c r="F27" i="1"/>
  <c r="I27" i="1" s="1"/>
  <c r="I26" i="1"/>
  <c r="G26" i="1"/>
  <c r="F26" i="1"/>
  <c r="G25" i="1"/>
  <c r="F25" i="1"/>
  <c r="I25" i="1" s="1"/>
  <c r="L24" i="1"/>
  <c r="F24" i="1"/>
  <c r="I24" i="1" s="1"/>
  <c r="G41" i="2"/>
  <c r="H41" i="2" s="1"/>
  <c r="G40" i="2"/>
  <c r="H40" i="2" s="1"/>
  <c r="G39" i="2"/>
  <c r="H39" i="2" s="1"/>
  <c r="G38" i="2"/>
  <c r="H38" i="2" s="1"/>
  <c r="H37" i="2"/>
  <c r="K37" i="2" s="1"/>
  <c r="G37" i="2"/>
  <c r="G36" i="2"/>
  <c r="H36" i="2" s="1"/>
  <c r="G33" i="2"/>
  <c r="F33" i="2"/>
  <c r="I33" i="2" s="1"/>
  <c r="I32" i="2"/>
  <c r="G32" i="2"/>
  <c r="F32" i="2"/>
  <c r="G31" i="2"/>
  <c r="F31" i="2"/>
  <c r="I31" i="2" s="1"/>
  <c r="G30" i="2"/>
  <c r="F30" i="2"/>
  <c r="I30" i="2" s="1"/>
  <c r="I29" i="2"/>
  <c r="G29" i="2"/>
  <c r="F29" i="2"/>
  <c r="G28" i="2"/>
  <c r="F28" i="2"/>
  <c r="I28" i="2" s="1"/>
  <c r="G27" i="2"/>
  <c r="F27" i="2"/>
  <c r="I27" i="2" s="1"/>
  <c r="I26" i="2"/>
  <c r="G26" i="2"/>
  <c r="F26" i="2"/>
  <c r="G25" i="2"/>
  <c r="F25" i="2"/>
  <c r="I25" i="2" s="1"/>
  <c r="L24" i="2"/>
  <c r="F24" i="2"/>
  <c r="I24" i="2" s="1"/>
  <c r="G41" i="3"/>
  <c r="H41" i="3" s="1"/>
  <c r="G40" i="3"/>
  <c r="H40" i="3" s="1"/>
  <c r="G39" i="3"/>
  <c r="H39" i="3" s="1"/>
  <c r="G38" i="3"/>
  <c r="H38" i="3" s="1"/>
  <c r="H37" i="3"/>
  <c r="K37" i="3" s="1"/>
  <c r="G37" i="3"/>
  <c r="G36" i="3"/>
  <c r="H36" i="3" s="1"/>
  <c r="G33" i="3"/>
  <c r="F33" i="3"/>
  <c r="I33" i="3" s="1"/>
  <c r="I32" i="3"/>
  <c r="G32" i="3"/>
  <c r="F32" i="3"/>
  <c r="G31" i="3"/>
  <c r="F31" i="3"/>
  <c r="I31" i="3" s="1"/>
  <c r="G30" i="3"/>
  <c r="F30" i="3"/>
  <c r="I30" i="3" s="1"/>
  <c r="I29" i="3"/>
  <c r="G29" i="3"/>
  <c r="F29" i="3"/>
  <c r="G28" i="3"/>
  <c r="F28" i="3"/>
  <c r="I28" i="3" s="1"/>
  <c r="G27" i="3"/>
  <c r="F27" i="3"/>
  <c r="I27" i="3" s="1"/>
  <c r="I26" i="3"/>
  <c r="G26" i="3"/>
  <c r="F26" i="3"/>
  <c r="G25" i="3"/>
  <c r="F25" i="3"/>
  <c r="I25" i="3" s="1"/>
  <c r="L24" i="3"/>
  <c r="F24" i="3"/>
  <c r="I24" i="3" s="1"/>
  <c r="G41" i="4"/>
  <c r="H41" i="4" s="1"/>
  <c r="G40" i="4"/>
  <c r="H40" i="4" s="1"/>
  <c r="G39" i="4"/>
  <c r="H39" i="4" s="1"/>
  <c r="G38" i="4"/>
  <c r="H38" i="4" s="1"/>
  <c r="H37" i="4"/>
  <c r="K37" i="4" s="1"/>
  <c r="G37" i="4"/>
  <c r="G36" i="4"/>
  <c r="H36" i="4" s="1"/>
  <c r="G33" i="4"/>
  <c r="F33" i="4"/>
  <c r="I33" i="4" s="1"/>
  <c r="I32" i="4"/>
  <c r="G32" i="4"/>
  <c r="F32" i="4"/>
  <c r="G31" i="4"/>
  <c r="F31" i="4"/>
  <c r="I31" i="4" s="1"/>
  <c r="G30" i="4"/>
  <c r="F30" i="4"/>
  <c r="I30" i="4" s="1"/>
  <c r="I29" i="4"/>
  <c r="G29" i="4"/>
  <c r="F29" i="4"/>
  <c r="G28" i="4"/>
  <c r="F28" i="4"/>
  <c r="I28" i="4" s="1"/>
  <c r="G27" i="4"/>
  <c r="F27" i="4"/>
  <c r="I27" i="4" s="1"/>
  <c r="I26" i="4"/>
  <c r="G26" i="4"/>
  <c r="F26" i="4"/>
  <c r="G25" i="4"/>
  <c r="F25" i="4"/>
  <c r="I25" i="4" s="1"/>
  <c r="L24" i="4"/>
  <c r="F24" i="4"/>
  <c r="I24" i="4" s="1"/>
  <c r="G41" i="5"/>
  <c r="H41" i="5" s="1"/>
  <c r="G40" i="5"/>
  <c r="H40" i="5" s="1"/>
  <c r="G39" i="5"/>
  <c r="H39" i="5" s="1"/>
  <c r="G38" i="5"/>
  <c r="H38" i="5" s="1"/>
  <c r="H37" i="5"/>
  <c r="K37" i="5" s="1"/>
  <c r="G37" i="5"/>
  <c r="G36" i="5"/>
  <c r="H36" i="5" s="1"/>
  <c r="G33" i="5"/>
  <c r="F33" i="5"/>
  <c r="I33" i="5" s="1"/>
  <c r="I32" i="5"/>
  <c r="G32" i="5"/>
  <c r="F32" i="5"/>
  <c r="G31" i="5"/>
  <c r="F31" i="5"/>
  <c r="I31" i="5" s="1"/>
  <c r="G30" i="5"/>
  <c r="F30" i="5"/>
  <c r="I30" i="5" s="1"/>
  <c r="I29" i="5"/>
  <c r="G29" i="5"/>
  <c r="F29" i="5"/>
  <c r="G28" i="5"/>
  <c r="F28" i="5"/>
  <c r="I28" i="5" s="1"/>
  <c r="G27" i="5"/>
  <c r="F27" i="5"/>
  <c r="I27" i="5" s="1"/>
  <c r="I26" i="5"/>
  <c r="G26" i="5"/>
  <c r="F26" i="5"/>
  <c r="G25" i="5"/>
  <c r="F25" i="5"/>
  <c r="I25" i="5" s="1"/>
  <c r="L24" i="5"/>
  <c r="F24" i="5"/>
  <c r="I24" i="5" s="1"/>
  <c r="G41" i="6"/>
  <c r="H41" i="6" s="1"/>
  <c r="G40" i="6"/>
  <c r="H40" i="6" s="1"/>
  <c r="K39" i="6"/>
  <c r="H39" i="6"/>
  <c r="I39" i="6" s="1"/>
  <c r="G39" i="6"/>
  <c r="G38" i="6"/>
  <c r="H38" i="6" s="1"/>
  <c r="H37" i="6"/>
  <c r="K37" i="6" s="1"/>
  <c r="G37" i="6"/>
  <c r="G36" i="6"/>
  <c r="H36" i="6" s="1"/>
  <c r="G33" i="6"/>
  <c r="F33" i="6"/>
  <c r="I33" i="6" s="1"/>
  <c r="I32" i="6"/>
  <c r="G32" i="6"/>
  <c r="F32" i="6"/>
  <c r="G31" i="6"/>
  <c r="F31" i="6"/>
  <c r="I31" i="6" s="1"/>
  <c r="G30" i="6"/>
  <c r="F30" i="6"/>
  <c r="I30" i="6" s="1"/>
  <c r="I29" i="6"/>
  <c r="G29" i="6"/>
  <c r="F29" i="6"/>
  <c r="G28" i="6"/>
  <c r="F28" i="6"/>
  <c r="I28" i="6" s="1"/>
  <c r="G27" i="6"/>
  <c r="F27" i="6"/>
  <c r="I27" i="6" s="1"/>
  <c r="I26" i="6"/>
  <c r="G26" i="6"/>
  <c r="F26" i="6"/>
  <c r="G25" i="6"/>
  <c r="F25" i="6"/>
  <c r="I25" i="6" s="1"/>
  <c r="L24" i="6"/>
  <c r="F24" i="6"/>
  <c r="I24" i="6" s="1"/>
  <c r="G41" i="7"/>
  <c r="H41" i="7" s="1"/>
  <c r="G40" i="7"/>
  <c r="H40" i="7" s="1"/>
  <c r="G39" i="7"/>
  <c r="H39" i="7" s="1"/>
  <c r="G38" i="7"/>
  <c r="H38" i="7" s="1"/>
  <c r="H37" i="7"/>
  <c r="K37" i="7" s="1"/>
  <c r="G37" i="7"/>
  <c r="G36" i="7"/>
  <c r="H36" i="7" s="1"/>
  <c r="G33" i="7"/>
  <c r="F33" i="7"/>
  <c r="I33" i="7" s="1"/>
  <c r="I32" i="7"/>
  <c r="G32" i="7"/>
  <c r="F32" i="7"/>
  <c r="G31" i="7"/>
  <c r="F31" i="7"/>
  <c r="I31" i="7" s="1"/>
  <c r="G30" i="7"/>
  <c r="F30" i="7"/>
  <c r="I30" i="7" s="1"/>
  <c r="I29" i="7"/>
  <c r="G29" i="7"/>
  <c r="F29" i="7"/>
  <c r="G28" i="7"/>
  <c r="F28" i="7"/>
  <c r="I28" i="7" s="1"/>
  <c r="G27" i="7"/>
  <c r="F27" i="7"/>
  <c r="I27" i="7" s="1"/>
  <c r="I26" i="7"/>
  <c r="G26" i="7"/>
  <c r="F26" i="7"/>
  <c r="G25" i="7"/>
  <c r="F25" i="7"/>
  <c r="I25" i="7" s="1"/>
  <c r="L24" i="7"/>
  <c r="F24" i="7"/>
  <c r="I24" i="7" s="1"/>
  <c r="I30" i="8"/>
  <c r="H30" i="8"/>
  <c r="G30" i="8"/>
  <c r="F30" i="8"/>
  <c r="E44" i="8"/>
  <c r="F44" i="8" s="1"/>
  <c r="G44" i="8" s="1"/>
  <c r="H44" i="8" s="1"/>
  <c r="K40" i="1" l="1"/>
  <c r="I40" i="1"/>
  <c r="K36" i="1"/>
  <c r="I36" i="1"/>
  <c r="L26" i="1"/>
  <c r="I38" i="1"/>
  <c r="K38" i="1"/>
  <c r="I39" i="1"/>
  <c r="K39" i="1"/>
  <c r="K41" i="1"/>
  <c r="I41" i="1"/>
  <c r="I37" i="1"/>
  <c r="I39" i="2"/>
  <c r="K39" i="2"/>
  <c r="I40" i="2"/>
  <c r="K40" i="2"/>
  <c r="K36" i="2"/>
  <c r="L26" i="2" s="1"/>
  <c r="I36" i="2"/>
  <c r="K38" i="2"/>
  <c r="I38" i="2"/>
  <c r="K41" i="2"/>
  <c r="I41" i="2"/>
  <c r="I37" i="2"/>
  <c r="K36" i="3"/>
  <c r="I36" i="3"/>
  <c r="K38" i="3"/>
  <c r="I38" i="3"/>
  <c r="I40" i="3"/>
  <c r="K40" i="3"/>
  <c r="L26" i="3"/>
  <c r="I39" i="3"/>
  <c r="K39" i="3"/>
  <c r="K41" i="3"/>
  <c r="I41" i="3"/>
  <c r="I37" i="3"/>
  <c r="I36" i="4"/>
  <c r="K36" i="4"/>
  <c r="I38" i="4"/>
  <c r="K38" i="4"/>
  <c r="L26" i="4" s="1"/>
  <c r="I39" i="4"/>
  <c r="K39" i="4"/>
  <c r="K40" i="4"/>
  <c r="I40" i="4"/>
  <c r="K41" i="4"/>
  <c r="I41" i="4"/>
  <c r="I37" i="4"/>
  <c r="K36" i="5"/>
  <c r="I36" i="5"/>
  <c r="I38" i="5"/>
  <c r="K38" i="5"/>
  <c r="L26" i="5" s="1"/>
  <c r="I39" i="5"/>
  <c r="K39" i="5"/>
  <c r="K40" i="5"/>
  <c r="I40" i="5"/>
  <c r="K41" i="5"/>
  <c r="I41" i="5"/>
  <c r="I37" i="5"/>
  <c r="K40" i="6"/>
  <c r="I40" i="6"/>
  <c r="K41" i="6"/>
  <c r="I41" i="6"/>
  <c r="K36" i="6"/>
  <c r="I36" i="6"/>
  <c r="I38" i="6"/>
  <c r="K38" i="6"/>
  <c r="L26" i="6" s="1"/>
  <c r="I37" i="6"/>
  <c r="K36" i="7"/>
  <c r="I36" i="7"/>
  <c r="I38" i="7"/>
  <c r="K38" i="7"/>
  <c r="L26" i="7" s="1"/>
  <c r="I39" i="7"/>
  <c r="K39" i="7"/>
  <c r="K40" i="7"/>
  <c r="I40" i="7"/>
  <c r="K41" i="7"/>
  <c r="I41" i="7"/>
  <c r="I37" i="7"/>
  <c r="F4" i="8" l="1"/>
  <c r="F4" i="7"/>
  <c r="F4" i="6"/>
  <c r="F4" i="5"/>
  <c r="F4" i="4"/>
  <c r="F4" i="3"/>
  <c r="F4" i="2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M16" i="8"/>
  <c r="F32" i="8" s="1"/>
  <c r="I32" i="8" s="1"/>
  <c r="H16" i="8"/>
  <c r="L16" i="8" s="1"/>
  <c r="H17" i="7"/>
  <c r="L17" i="7" s="1"/>
  <c r="H16" i="7"/>
  <c r="M16" i="7" s="1"/>
  <c r="H17" i="6"/>
  <c r="L17" i="6" s="1"/>
  <c r="H16" i="6"/>
  <c r="M16" i="6" s="1"/>
  <c r="H17" i="5"/>
  <c r="L17" i="5" s="1"/>
  <c r="H16" i="5"/>
  <c r="M16" i="5" s="1"/>
  <c r="H17" i="4"/>
  <c r="I17" i="4" s="1"/>
  <c r="H16" i="4"/>
  <c r="M16" i="4" s="1"/>
  <c r="H17" i="3"/>
  <c r="L17" i="3" s="1"/>
  <c r="H16" i="3"/>
  <c r="M16" i="3" s="1"/>
  <c r="H17" i="2"/>
  <c r="L17" i="2" s="1"/>
  <c r="H16" i="2"/>
  <c r="M16" i="2" s="1"/>
  <c r="N16" i="8" l="1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N16" i="7"/>
  <c r="I5" i="7" s="1"/>
  <c r="I17" i="7"/>
  <c r="K17" i="7" s="1"/>
  <c r="I16" i="7"/>
  <c r="L16" i="7"/>
  <c r="N16" i="6"/>
  <c r="I5" i="6" s="1"/>
  <c r="I17" i="6"/>
  <c r="K17" i="6" s="1"/>
  <c r="I16" i="6"/>
  <c r="L16" i="6"/>
  <c r="N16" i="5"/>
  <c r="I5" i="5" s="1"/>
  <c r="I17" i="5"/>
  <c r="K17" i="5" s="1"/>
  <c r="I16" i="5"/>
  <c r="L16" i="5"/>
  <c r="K17" i="4"/>
  <c r="N16" i="4"/>
  <c r="I5" i="4" s="1"/>
  <c r="L17" i="4"/>
  <c r="I16" i="4"/>
  <c r="L16" i="4"/>
  <c r="N16" i="3"/>
  <c r="I5" i="3" s="1"/>
  <c r="I17" i="3"/>
  <c r="K17" i="3" s="1"/>
  <c r="I16" i="3"/>
  <c r="L16" i="3"/>
  <c r="N16" i="2"/>
  <c r="I5" i="2" s="1"/>
  <c r="L16" i="2"/>
  <c r="I17" i="2"/>
  <c r="K17" i="2" s="1"/>
  <c r="I16" i="2"/>
  <c r="H17" i="1"/>
  <c r="L17" i="1" s="1"/>
  <c r="H16" i="1"/>
  <c r="M16" i="1" s="1"/>
  <c r="N16" i="1" s="1"/>
  <c r="H41" i="8" l="1"/>
  <c r="K36" i="8"/>
  <c r="I36" i="8"/>
  <c r="I41" i="8"/>
  <c r="K41" i="8"/>
  <c r="H40" i="8"/>
  <c r="H39" i="8"/>
  <c r="I7" i="8"/>
  <c r="I25" i="8"/>
  <c r="H38" i="8"/>
  <c r="K16" i="8"/>
  <c r="L24" i="8"/>
  <c r="H37" i="8"/>
  <c r="I7" i="7"/>
  <c r="K16" i="7"/>
  <c r="K16" i="6"/>
  <c r="I7" i="6"/>
  <c r="K16" i="5"/>
  <c r="I7" i="5"/>
  <c r="K16" i="4"/>
  <c r="I7" i="4"/>
  <c r="K16" i="3"/>
  <c r="I7" i="3"/>
  <c r="K16" i="2"/>
  <c r="I7" i="2"/>
  <c r="I5" i="1"/>
  <c r="L16" i="1"/>
  <c r="I17" i="1"/>
  <c r="K17" i="1" s="1"/>
  <c r="I16" i="1"/>
  <c r="G25" i="8" l="1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L26" i="8" s="1"/>
  <c r="I6" i="8" s="1"/>
  <c r="I37" i="8"/>
  <c r="J37" i="8" s="1"/>
  <c r="I4" i="7"/>
  <c r="I4" i="6"/>
  <c r="I4" i="5"/>
  <c r="I4" i="4"/>
  <c r="I4" i="3"/>
  <c r="I4" i="2"/>
  <c r="I7" i="1"/>
  <c r="K16" i="1"/>
  <c r="H26" i="2" l="1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32" i="5"/>
  <c r="H29" i="5"/>
  <c r="H28" i="5"/>
  <c r="H33" i="5"/>
  <c r="H26" i="5"/>
  <c r="H31" i="5"/>
  <c r="H25" i="5"/>
  <c r="H30" i="5"/>
  <c r="H27" i="5"/>
  <c r="J39" i="5"/>
  <c r="J37" i="5"/>
  <c r="J38" i="5"/>
  <c r="J41" i="5"/>
  <c r="J36" i="5"/>
  <c r="J40" i="5"/>
  <c r="H29" i="6"/>
  <c r="H32" i="6"/>
  <c r="H25" i="6"/>
  <c r="H30" i="6"/>
  <c r="J39" i="6"/>
  <c r="H26" i="6"/>
  <c r="H27" i="6"/>
  <c r="H31" i="6"/>
  <c r="H28" i="6"/>
  <c r="H33" i="6"/>
  <c r="J37" i="6"/>
  <c r="J41" i="6"/>
  <c r="J40" i="6"/>
  <c r="J38" i="6"/>
  <c r="J36" i="6"/>
  <c r="H29" i="7"/>
  <c r="H32" i="7"/>
  <c r="H27" i="7"/>
  <c r="H26" i="7"/>
  <c r="H31" i="7"/>
  <c r="H28" i="7"/>
  <c r="H25" i="7"/>
  <c r="H33" i="7"/>
  <c r="H30" i="7"/>
  <c r="J38" i="7"/>
  <c r="J41" i="7"/>
  <c r="J36" i="7"/>
  <c r="J39" i="7"/>
  <c r="J37" i="7"/>
  <c r="J40" i="7"/>
  <c r="I6" i="6"/>
  <c r="I6" i="5"/>
  <c r="I6" i="4"/>
  <c r="I6" i="3"/>
  <c r="H29" i="8"/>
  <c r="J40" i="8"/>
  <c r="H33" i="8"/>
  <c r="H27" i="8"/>
  <c r="J39" i="8"/>
  <c r="H31" i="8"/>
  <c r="H25" i="8"/>
  <c r="J38" i="8"/>
  <c r="I6" i="7"/>
  <c r="I6" i="2"/>
  <c r="I4" i="1"/>
  <c r="I6" i="1"/>
  <c r="H26" i="1" l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<sst xmlns="http://schemas.openxmlformats.org/spreadsheetml/2006/main" count="678" uniqueCount="93">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</sst>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abSelected="1" workbookViewId="0">
      <selection activeCell="E18" sqref="E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59</v>
      </c>
      <c r="F4" s="3">
        <f>Reaktorvolumina!M5</f>
        <v>27.2210542421507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58</v>
      </c>
      <c r="I6" s="3" t="e">
        <f>L26</f>
        <v>#DIV/0!</v>
      </c>
    </row>
    <row r="7" spans="2:14" ht="18" x14ac:dyDescent="0.35">
      <c r="B7" t="s">
        <v>61</v>
      </c>
      <c r="C7" t="s">
        <v>62</v>
      </c>
      <c r="E7" t="s">
        <v>2</v>
      </c>
      <c r="H7" t="s">
        <v>57</v>
      </c>
      <c r="I7" s="3" t="e">
        <f>(F25*D25)/F18</f>
        <v>#DIV/0!</v>
      </c>
    </row>
    <row r="8" spans="2:14" x14ac:dyDescent="0.25">
      <c r="E8" t="s">
        <v>60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 t="e">
        <f>I16/$M$16*1000</f>
        <v>#DIV/0!</v>
      </c>
      <c r="L16" s="6" t="e">
        <f>H16/(F16+F17)</f>
        <v>#DIV/0!</v>
      </c>
      <c r="M16" s="4">
        <f>((H16/J16)+(H17/J17))</f>
        <v>0</v>
      </c>
      <c r="N16" s="4">
        <f>F4-M16</f>
        <v>27.2210542421507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G17">
        <v>100</v>
      </c>
      <c r="H17">
        <f>F17*G17/100</f>
        <v>0</v>
      </c>
      <c r="I17">
        <f>H17/D17</f>
        <v>0</v>
      </c>
      <c r="J17">
        <v>1</v>
      </c>
      <c r="K17" s="3" t="e">
        <f>I17/$M$16*1000</f>
        <v>#DIV/0!</v>
      </c>
      <c r="L17" s="6" t="e">
        <f>H17/(F16+F17)</f>
        <v>#DIV/0!</v>
      </c>
      <c r="M17" s="6"/>
    </row>
    <row r="18" spans="2:13" x14ac:dyDescent="0.25">
      <c r="B18" s="1" t="s">
        <v>7</v>
      </c>
      <c r="E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topLeftCell="A7" workbookViewId="0">
      <selection activeCell="E18" sqref="E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59</v>
      </c>
      <c r="F4" s="3">
        <f>Reaktorvolumina!M6</f>
        <v>27.15036840744493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58</v>
      </c>
      <c r="I6" s="3" t="e">
        <f>L26</f>
        <v>#DIV/0!</v>
      </c>
    </row>
    <row r="7" spans="2:14" ht="18" x14ac:dyDescent="0.35">
      <c r="B7" t="s">
        <v>61</v>
      </c>
      <c r="C7" t="s">
        <v>62</v>
      </c>
      <c r="E7" t="s">
        <v>2</v>
      </c>
      <c r="H7" t="s">
        <v>57</v>
      </c>
      <c r="I7" s="3" t="e">
        <f>(F25*D25)/F18</f>
        <v>#DIV/0!</v>
      </c>
    </row>
    <row r="8" spans="2:14" x14ac:dyDescent="0.25">
      <c r="E8" t="s">
        <v>60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 t="e">
        <f>I16/$M$16*1000</f>
        <v>#DIV/0!</v>
      </c>
      <c r="L16" s="6" t="e">
        <f>H16/(F16+F17)</f>
        <v>#DIV/0!</v>
      </c>
      <c r="M16" s="4">
        <f>((H16/J16)+(H17/J17))</f>
        <v>0</v>
      </c>
      <c r="N16" s="4">
        <f>F4-M16</f>
        <v>27.15036840744493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G17">
        <v>100</v>
      </c>
      <c r="H17">
        <f>F17*G17/100</f>
        <v>0</v>
      </c>
      <c r="I17">
        <f>H17/D17</f>
        <v>0</v>
      </c>
      <c r="J17">
        <v>1</v>
      </c>
      <c r="K17" s="3" t="e">
        <f>I17/$M$16*1000</f>
        <v>#DIV/0!</v>
      </c>
      <c r="L17" s="6" t="e">
        <f>H17/(F16+F17)</f>
        <v>#DIV/0!</v>
      </c>
      <c r="M17" s="6"/>
    </row>
    <row r="18" spans="2:13" x14ac:dyDescent="0.25">
      <c r="B18" s="1" t="s">
        <v>7</v>
      </c>
      <c r="E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opLeftCell="A10" workbookViewId="0">
      <selection activeCell="E18" sqref="E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59</v>
      </c>
      <c r="F4" s="3">
        <f>Reaktorvolumina!M7</f>
        <v>26.852377991464483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58</v>
      </c>
      <c r="I6" s="3" t="e">
        <f>L26</f>
        <v>#DIV/0!</v>
      </c>
    </row>
    <row r="7" spans="2:14" ht="18" x14ac:dyDescent="0.35">
      <c r="B7" t="s">
        <v>61</v>
      </c>
      <c r="C7" t="s">
        <v>62</v>
      </c>
      <c r="E7" t="s">
        <v>2</v>
      </c>
      <c r="H7" t="s">
        <v>57</v>
      </c>
      <c r="I7" s="3" t="e">
        <f>(F25*D25)/F18</f>
        <v>#DIV/0!</v>
      </c>
    </row>
    <row r="8" spans="2:14" x14ac:dyDescent="0.25">
      <c r="E8" t="s">
        <v>60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 t="e">
        <f>I16/$M$16*1000</f>
        <v>#DIV/0!</v>
      </c>
      <c r="L16" s="6" t="e">
        <f>H16/(F16+F17)</f>
        <v>#DIV/0!</v>
      </c>
      <c r="M16" s="4">
        <f>((H16/J16)+(H17/J17))</f>
        <v>0</v>
      </c>
      <c r="N16" s="4">
        <f>F4-M16</f>
        <v>26.852377991464483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G17">
        <v>100</v>
      </c>
      <c r="H17">
        <f>F17*G17/100</f>
        <v>0</v>
      </c>
      <c r="I17">
        <f>H17/D17</f>
        <v>0</v>
      </c>
      <c r="J17">
        <v>1</v>
      </c>
      <c r="K17" s="3" t="e">
        <f>I17/$M$16*1000</f>
        <v>#DIV/0!</v>
      </c>
      <c r="L17" s="6" t="e">
        <f>H17/(F16+F17)</f>
        <v>#DIV/0!</v>
      </c>
      <c r="M17" s="6"/>
    </row>
    <row r="18" spans="2:13" x14ac:dyDescent="0.25">
      <c r="B18" s="1" t="s">
        <v>7</v>
      </c>
      <c r="E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opLeftCell="A7" workbookViewId="0">
      <selection activeCell="E18" sqref="E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59</v>
      </c>
      <c r="F4" s="3">
        <f>Reaktorvolumina!M8</f>
        <v>27.993749660876023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58</v>
      </c>
      <c r="I6" s="3" t="e">
        <f>L26</f>
        <v>#DIV/0!</v>
      </c>
    </row>
    <row r="7" spans="2:14" ht="18" x14ac:dyDescent="0.35">
      <c r="B7" t="s">
        <v>61</v>
      </c>
      <c r="C7" t="s">
        <v>62</v>
      </c>
      <c r="E7" t="s">
        <v>2</v>
      </c>
      <c r="H7" t="s">
        <v>57</v>
      </c>
      <c r="I7" s="3" t="e">
        <f>(F25*D25)/F18</f>
        <v>#DIV/0!</v>
      </c>
    </row>
    <row r="8" spans="2:14" x14ac:dyDescent="0.25">
      <c r="E8" t="s">
        <v>60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 t="e">
        <f>I16/$M$16*1000</f>
        <v>#DIV/0!</v>
      </c>
      <c r="L16" s="6" t="e">
        <f>H16/(F16+F17)</f>
        <v>#DIV/0!</v>
      </c>
      <c r="M16" s="4">
        <f>((H16/J16)+(H17/J17))</f>
        <v>0</v>
      </c>
      <c r="N16" s="4">
        <f>F4-M16</f>
        <v>27.993749660876023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G17">
        <v>100</v>
      </c>
      <c r="H17">
        <f>F17*G17/100</f>
        <v>0</v>
      </c>
      <c r="I17">
        <f>H17/D17</f>
        <v>0</v>
      </c>
      <c r="J17">
        <v>1</v>
      </c>
      <c r="K17" s="3" t="e">
        <f>I17/$M$16*1000</f>
        <v>#DIV/0!</v>
      </c>
      <c r="L17" s="6" t="e">
        <f>H17/(F16+F17)</f>
        <v>#DIV/0!</v>
      </c>
      <c r="M17" s="6"/>
    </row>
    <row r="18" spans="2:13" x14ac:dyDescent="0.25">
      <c r="B18" s="1" t="s">
        <v>7</v>
      </c>
      <c r="E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874D-77ED-4C39-9DA4-440775A6173F}">
  <dimension ref="B2:N44"/>
  <sheetViews>
    <sheetView topLeftCell="A10" workbookViewId="0">
      <selection activeCell="E18" sqref="E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59</v>
      </c>
      <c r="F4" s="4">
        <f>Reaktorvolumina!M11</f>
        <v>29.029092578228909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58</v>
      </c>
      <c r="I6" s="3" t="e">
        <f>L26</f>
        <v>#DIV/0!</v>
      </c>
    </row>
    <row r="7" spans="2:14" ht="18" x14ac:dyDescent="0.35">
      <c r="B7" t="s">
        <v>61</v>
      </c>
      <c r="C7" t="s">
        <v>62</v>
      </c>
      <c r="E7" t="s">
        <v>2</v>
      </c>
      <c r="H7" t="s">
        <v>57</v>
      </c>
      <c r="I7" s="3" t="e">
        <f>(F25*D25)/F18</f>
        <v>#DIV/0!</v>
      </c>
    </row>
    <row r="8" spans="2:14" x14ac:dyDescent="0.25">
      <c r="E8" t="s">
        <v>60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 t="e">
        <f>I16/$M$16*1000</f>
        <v>#DIV/0!</v>
      </c>
      <c r="L16" s="6" t="e">
        <f>H16/(F16+F17)</f>
        <v>#DIV/0!</v>
      </c>
      <c r="M16" s="4">
        <f>((H16/J16)+(H17/J17))</f>
        <v>0</v>
      </c>
      <c r="N16" s="4">
        <f>F4-M16</f>
        <v>29.029092578228909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G17">
        <v>100</v>
      </c>
      <c r="H17">
        <f>F17*G17/100</f>
        <v>0</v>
      </c>
      <c r="I17">
        <f>H17/D17</f>
        <v>0</v>
      </c>
      <c r="J17">
        <v>1</v>
      </c>
      <c r="K17" s="3" t="e">
        <f>I17/$M$16*1000</f>
        <v>#DIV/0!</v>
      </c>
      <c r="L17" s="6" t="e">
        <f>H17/(F16+F17)</f>
        <v>#DIV/0!</v>
      </c>
      <c r="M17" s="6"/>
    </row>
    <row r="18" spans="2:13" x14ac:dyDescent="0.25">
      <c r="B18" s="1" t="s">
        <v>7</v>
      </c>
      <c r="E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2FEB-E8A4-4214-8764-1EFACB717FE7}">
  <dimension ref="B2:N44"/>
  <sheetViews>
    <sheetView topLeftCell="A10" workbookViewId="0">
      <selection activeCell="E18" sqref="E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59</v>
      </c>
      <c r="F4" s="3">
        <f>Reaktorvolumina!M12</f>
        <v>28.135121330287564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58</v>
      </c>
      <c r="I6" s="3" t="e">
        <f>L26</f>
        <v>#DIV/0!</v>
      </c>
    </row>
    <row r="7" spans="2:14" ht="18" x14ac:dyDescent="0.35">
      <c r="B7" t="s">
        <v>61</v>
      </c>
      <c r="C7" t="s">
        <v>62</v>
      </c>
      <c r="E7" t="s">
        <v>2</v>
      </c>
      <c r="H7" t="s">
        <v>57</v>
      </c>
      <c r="I7" s="3" t="e">
        <f>(F25*D25)/F18</f>
        <v>#DIV/0!</v>
      </c>
    </row>
    <row r="8" spans="2:14" x14ac:dyDescent="0.25">
      <c r="E8" t="s">
        <v>60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 t="e">
        <f>I16/$M$16*1000</f>
        <v>#DIV/0!</v>
      </c>
      <c r="L16" s="6" t="e">
        <f>H16/(F16+F17)</f>
        <v>#DIV/0!</v>
      </c>
      <c r="M16" s="4">
        <f>((H16/J16)+(H17/J17))</f>
        <v>0</v>
      </c>
      <c r="N16" s="4">
        <f>F4-M16</f>
        <v>28.135121330287564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G17">
        <v>100</v>
      </c>
      <c r="H17">
        <f>F17*G17/100</f>
        <v>0</v>
      </c>
      <c r="I17">
        <f>H17/D17</f>
        <v>0</v>
      </c>
      <c r="J17">
        <v>1</v>
      </c>
      <c r="K17" s="3" t="e">
        <f>I17/$M$16*1000</f>
        <v>#DIV/0!</v>
      </c>
      <c r="L17" s="6" t="e">
        <f>H17/(F16+F17)</f>
        <v>#DIV/0!</v>
      </c>
      <c r="M17" s="6"/>
    </row>
    <row r="18" spans="2:13" x14ac:dyDescent="0.25">
      <c r="B18" s="1" t="s">
        <v>7</v>
      </c>
      <c r="E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E58A-9FDF-417E-95BC-6B308E005D87}">
  <dimension ref="B2:N44"/>
  <sheetViews>
    <sheetView topLeftCell="A13" workbookViewId="0">
      <selection activeCell="E18" sqref="E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59</v>
      </c>
      <c r="F4" s="3">
        <f>Reaktorvolumina!M13</f>
        <v>29.327082994209356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58</v>
      </c>
      <c r="I6" s="3" t="e">
        <f>L26</f>
        <v>#DIV/0!</v>
      </c>
    </row>
    <row r="7" spans="2:14" ht="18" x14ac:dyDescent="0.35">
      <c r="B7" t="s">
        <v>61</v>
      </c>
      <c r="C7" t="s">
        <v>62</v>
      </c>
      <c r="E7" t="s">
        <v>2</v>
      </c>
      <c r="H7" t="s">
        <v>57</v>
      </c>
      <c r="I7" s="3" t="e">
        <f>(F25*D25)/F18</f>
        <v>#DIV/0!</v>
      </c>
    </row>
    <row r="8" spans="2:14" x14ac:dyDescent="0.25">
      <c r="E8" t="s">
        <v>60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 t="e">
        <f>I16/$M$16*1000</f>
        <v>#DIV/0!</v>
      </c>
      <c r="L16" s="6" t="e">
        <f>H16/(F16+F17)</f>
        <v>#DIV/0!</v>
      </c>
      <c r="M16" s="4">
        <f>((H16/J16)+(H17/J17))</f>
        <v>0</v>
      </c>
      <c r="N16" s="4">
        <f>F4-M16</f>
        <v>29.327082994209356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G17">
        <v>100</v>
      </c>
      <c r="H17">
        <f>F17*G17/100</f>
        <v>0</v>
      </c>
      <c r="I17">
        <f>H17/D17</f>
        <v>0</v>
      </c>
      <c r="J17">
        <v>1</v>
      </c>
      <c r="K17" s="3" t="e">
        <f>I17/$M$16*1000</f>
        <v>#DIV/0!</v>
      </c>
      <c r="L17" s="6" t="e">
        <f>H17/(F16+F17)</f>
        <v>#DIV/0!</v>
      </c>
      <c r="M17" s="6"/>
    </row>
    <row r="18" spans="2:13" x14ac:dyDescent="0.25">
      <c r="B18" s="1" t="s">
        <v>7</v>
      </c>
      <c r="E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opLeftCell="A7" workbookViewId="0">
      <selection activeCell="E18" sqref="E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59</v>
      </c>
      <c r="F4" s="3">
        <f>Reaktorvolumina!M14</f>
        <v>28.943159666365773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58</v>
      </c>
      <c r="I6" s="3" t="e">
        <f>L26</f>
        <v>#DIV/0!</v>
      </c>
    </row>
    <row r="7" spans="2:14" ht="18" x14ac:dyDescent="0.35">
      <c r="B7" t="s">
        <v>61</v>
      </c>
      <c r="C7" t="s">
        <v>62</v>
      </c>
      <c r="E7" t="s">
        <v>2</v>
      </c>
      <c r="H7" t="s">
        <v>57</v>
      </c>
      <c r="I7" s="3" t="e">
        <f>(F25*D25)/F18</f>
        <v>#DIV/0!</v>
      </c>
    </row>
    <row r="8" spans="2:14" x14ac:dyDescent="0.25">
      <c r="E8" t="s">
        <v>60</v>
      </c>
    </row>
    <row r="10" spans="2:14" x14ac:dyDescent="0.25">
      <c r="E10" t="s">
        <v>56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 t="e">
        <f>I16/$M$16*1000</f>
        <v>#DIV/0!</v>
      </c>
      <c r="L16" s="6" t="e">
        <f>H16/(F16+F17)</f>
        <v>#DIV/0!</v>
      </c>
      <c r="M16" s="4">
        <f>((H16/J16)+(H17/J17))</f>
        <v>0</v>
      </c>
      <c r="N16" s="4">
        <f>F4-M16</f>
        <v>28.943159666365773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G17">
        <v>100</v>
      </c>
      <c r="H17">
        <f>F17*G17/100</f>
        <v>0</v>
      </c>
      <c r="I17">
        <f>H17/D17</f>
        <v>0</v>
      </c>
      <c r="J17">
        <v>1</v>
      </c>
      <c r="K17" s="3" t="e">
        <f>I17/$M$16*1000</f>
        <v>#DIV/0!</v>
      </c>
      <c r="L17" s="6" t="e">
        <f>H17/(F16+F17)</f>
        <v>#DIV/0!</v>
      </c>
      <c r="M17" s="6"/>
    </row>
    <row r="18" spans="2:13" x14ac:dyDescent="0.25">
      <c r="B18" s="1" t="s">
        <v>7</v>
      </c>
      <c r="E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R1</vt:lpstr>
      <vt:lpstr>R2</vt:lpstr>
      <vt:lpstr>R3</vt:lpstr>
      <vt:lpstr>R4</vt:lpstr>
      <vt:lpstr>R7</vt:lpstr>
      <vt:lpstr>R8</vt:lpstr>
      <vt:lpstr>R9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2025-04-22T10:21:32Z</dcterms:modified>
</cp:coreProperties>
</file>